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goclan/Documents/Công việc P. HCNS/Năm 2026/ĐHĐCĐ 2026/2026/Tài liệu ĐHCĐ 2026/Tờ trình ĐHĐCĐ thường niên 2026/Tiếng Anh/File Word/"/>
    </mc:Choice>
  </mc:AlternateContent>
  <xr:revisionPtr revIDLastSave="0" documentId="13_ncr:1_{E4A9A82D-DF28-5D4D-8F47-E5AA9D039C29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BCTC TOM TAT" sheetId="4" r:id="rId1"/>
    <sheet name="KQKD" sheetId="3" r:id="rId2"/>
  </sheets>
  <definedNames>
    <definedName name="_xlnm.Print_Area" localSheetId="0">'BCTC TOM TAT'!$A$1:$E$73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" l="1"/>
  <c r="D14" i="4" s="1"/>
  <c r="E30" i="4"/>
  <c r="F15" i="3"/>
  <c r="D30" i="4"/>
  <c r="D29" i="4" s="1"/>
  <c r="E60" i="4" l="1"/>
  <c r="D60" i="4"/>
  <c r="F28" i="3" l="1"/>
  <c r="F27" i="3"/>
  <c r="F26" i="3"/>
  <c r="F24" i="3"/>
  <c r="F23" i="3"/>
  <c r="F20" i="3"/>
  <c r="F19" i="3"/>
  <c r="F17" i="3"/>
  <c r="F16" i="3"/>
  <c r="F14" i="3"/>
  <c r="F13" i="3"/>
  <c r="F11" i="3"/>
  <c r="F9" i="3"/>
  <c r="F8" i="3"/>
  <c r="E21" i="3" l="1"/>
  <c r="D21" i="3"/>
  <c r="E10" i="3"/>
  <c r="E12" i="3" s="1"/>
  <c r="E18" i="3" s="1"/>
  <c r="D10" i="3"/>
  <c r="F10" i="3" s="1"/>
  <c r="E22" i="3" l="1"/>
  <c r="E25" i="3" s="1"/>
  <c r="D12" i="3"/>
  <c r="D18" i="3" s="1"/>
  <c r="F21" i="3"/>
  <c r="E26" i="4"/>
  <c r="E8" i="4"/>
  <c r="F12" i="3" l="1"/>
  <c r="F18" i="3"/>
  <c r="D22" i="3"/>
  <c r="E61" i="4"/>
  <c r="E29" i="4"/>
  <c r="E14" i="4"/>
  <c r="F22" i="3" l="1"/>
  <c r="D25" i="3"/>
  <c r="E23" i="4"/>
  <c r="E54" i="4" s="1"/>
  <c r="E40" i="4"/>
  <c r="E57" i="4" s="1"/>
  <c r="E64" i="4"/>
  <c r="D8" i="4"/>
  <c r="D61" i="4" s="1"/>
  <c r="E58" i="4" l="1"/>
  <c r="F25" i="3"/>
  <c r="E63" i="4"/>
  <c r="E55" i="4"/>
  <c r="D23" i="4"/>
  <c r="D54" i="4" l="1"/>
  <c r="D63" i="4"/>
  <c r="D55" i="4"/>
  <c r="D64" i="4"/>
  <c r="D26" i="4"/>
  <c r="D40" i="4" s="1"/>
  <c r="D7" i="3"/>
  <c r="E7" i="3"/>
  <c r="D57" i="4" l="1"/>
  <c r="F7" i="3"/>
  <c r="D58" i="4" l="1"/>
</calcChain>
</file>

<file path=xl/sharedStrings.xml><?xml version="1.0" encoding="utf-8"?>
<sst xmlns="http://schemas.openxmlformats.org/spreadsheetml/2006/main" count="111" uniqueCount="97">
  <si>
    <t>TT</t>
  </si>
  <si>
    <t>A</t>
  </si>
  <si>
    <t>I</t>
  </si>
  <si>
    <t>II</t>
  </si>
  <si>
    <t>B</t>
  </si>
  <si>
    <t xml:space="preserve">Tổng Doanh thu </t>
  </si>
  <si>
    <t>1.1</t>
  </si>
  <si>
    <t>1.2</t>
  </si>
  <si>
    <t>1.3</t>
  </si>
  <si>
    <t>1.4</t>
  </si>
  <si>
    <t>1.5</t>
  </si>
  <si>
    <t>2.1</t>
  </si>
  <si>
    <t>2.2</t>
  </si>
  <si>
    <t>2.3</t>
  </si>
  <si>
    <t>Bất động sản đầu tư</t>
  </si>
  <si>
    <t>- Quỹ khác thuộc vốn chủ sở hữu</t>
  </si>
  <si>
    <t>01</t>
  </si>
  <si>
    <t>02</t>
  </si>
  <si>
    <t>- Chênh lệch đánh giá lại tài sản</t>
  </si>
  <si>
    <t>31/12/2025</t>
  </si>
  <si>
    <t>2025/2024 (%)</t>
  </si>
  <si>
    <t>VIETTRONICS TAN BINH JOINT STOCK COMPANY</t>
  </si>
  <si>
    <t>SUMMARY OF CONSOLIDATED FINANCIAL STATEMENTS FOR 2025</t>
  </si>
  <si>
    <t>(Excerpted from the audited consolidated financial statements for 2025)</t>
  </si>
  <si>
    <t>Unit:  VNĐ</t>
  </si>
  <si>
    <t>Assets</t>
  </si>
  <si>
    <t>Short-term assets</t>
  </si>
  <si>
    <t>Cash and cash equivalents</t>
  </si>
  <si>
    <t>Short-term financial investments</t>
  </si>
  <si>
    <t>Short-term receivables</t>
  </si>
  <si>
    <t>Inventory</t>
  </si>
  <si>
    <t>Other Short-Term Assets</t>
  </si>
  <si>
    <t>Long-term assets</t>
  </si>
  <si>
    <t>Long-term receivables</t>
  </si>
  <si>
    <t>Fixed assets</t>
  </si>
  <si>
    <t xml:space="preserve"> - Intangible fixed assets</t>
  </si>
  <si>
    <t xml:space="preserve"> - Tangible fixed assets</t>
  </si>
  <si>
    <t>Long-term unfinished assets</t>
  </si>
  <si>
    <t>Long-term financial investments</t>
  </si>
  <si>
    <t>Other long-term assets</t>
  </si>
  <si>
    <t>Total Assets</t>
  </si>
  <si>
    <t>Funding</t>
  </si>
  <si>
    <t>Liabilities</t>
  </si>
  <si>
    <t>Short-term debt</t>
  </si>
  <si>
    <t>Long-term debt</t>
  </si>
  <si>
    <t>Equity</t>
  </si>
  <si>
    <t xml:space="preserve"> - Owner's contributed capital</t>
  </si>
  <si>
    <t xml:space="preserve"> - Equity surplus</t>
  </si>
  <si>
    <t xml:space="preserve"> - Treasury shares</t>
  </si>
  <si>
    <t xml:space="preserve"> - Development Investment Fund</t>
  </si>
  <si>
    <t xml:space="preserve"> - Undistributed profit after tax</t>
  </si>
  <si>
    <t xml:space="preserve"> - Non-controlling shareholder interests</t>
  </si>
  <si>
    <t>Other funding sources and funds</t>
  </si>
  <si>
    <t>Total Funding</t>
  </si>
  <si>
    <t>SUMMARY OF THE REPORT ON CONSOLIDATED PRODUCTION AND BUSINESS RESULTS IN 2025</t>
  </si>
  <si>
    <t>(Excerpted from the audited report on consolidated production and business results in 2025)</t>
  </si>
  <si>
    <t>Unit: VNĐ</t>
  </si>
  <si>
    <t>Criteria</t>
  </si>
  <si>
    <t>Code</t>
  </si>
  <si>
    <t>Year 2024</t>
  </si>
  <si>
    <t>Year 2025</t>
  </si>
  <si>
    <t>Revenue from sales and provision of services</t>
  </si>
  <si>
    <t>Turnover deductions</t>
  </si>
  <si>
    <t>Net sales and service revenue (10=01-02)</t>
  </si>
  <si>
    <t>Cost of goods sold</t>
  </si>
  <si>
    <t>Gross profit on sales and service provision (20=10-11)</t>
  </si>
  <si>
    <t>Revenue from financial activities</t>
  </si>
  <si>
    <t>Financing Costs</t>
  </si>
  <si>
    <t>Profit or loss in an associate joint venture company</t>
  </si>
  <si>
    <t>Cost of Selling</t>
  </si>
  <si>
    <t>Business Management Expenses</t>
  </si>
  <si>
    <t>Net profit from business activities [30=20+(21-22)+24-(25+26)]</t>
  </si>
  <si>
    <t>Other income</t>
  </si>
  <si>
    <t xml:space="preserve">Other expenses                                                                                                                                               </t>
  </si>
  <si>
    <t>Other Profits (40=31-32)</t>
  </si>
  <si>
    <t>Total accounting profit before tax (50=30+40)</t>
  </si>
  <si>
    <t>Current CIT expenses</t>
  </si>
  <si>
    <t>Deferred CIT expenses</t>
  </si>
  <si>
    <t>Profit after corporate income tax (60=50-51-52)</t>
  </si>
  <si>
    <t>Profit after tax of the parent company</t>
  </si>
  <si>
    <t>Profit after tax of non-controlling shareholders</t>
  </si>
  <si>
    <t>Basic earnings per share</t>
  </si>
  <si>
    <t>BASIC FINANCIAL INDICATORS</t>
  </si>
  <si>
    <t>Asset Structure</t>
  </si>
  <si>
    <t xml:space="preserve"> - Short-term assets / Total assets</t>
  </si>
  <si>
    <t xml:space="preserve"> - Long-term assets / Total assets</t>
  </si>
  <si>
    <t>Capital structure</t>
  </si>
  <si>
    <t xml:space="preserve"> - Liabilities/Total Capital</t>
  </si>
  <si>
    <t xml:space="preserve"> - Source of Equity/Total Capital</t>
  </si>
  <si>
    <t>Solvency</t>
  </si>
  <si>
    <t xml:space="preserve"> - Fast payout capabilities</t>
  </si>
  <si>
    <t xml:space="preserve"> - Current solvency</t>
  </si>
  <si>
    <t>Profit margin</t>
  </si>
  <si>
    <t xml:space="preserve"> - Profit margin after tax/Total Assets</t>
  </si>
  <si>
    <t xml:space="preserve"> - Profit margin after tax/Equity</t>
  </si>
  <si>
    <t>Unit</t>
  </si>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</sst>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\%"/>
  </numFmts>
  <fonts count="20">
    <font>
      <sz val="12"/>
      <name val="VNI-Times"/>
    </font>
    <font>
      <sz val="12"/>
      <name val="VNI-Times"/>
    </font>
    <font>
      <sz val="8"/>
      <name val="VNI-Times"/>
    </font>
    <font>
      <sz val="12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b/>
      <i/>
      <sz val="13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" fontId="6" fillId="0" borderId="0" xfId="0" applyNumberFormat="1" applyFont="1"/>
    <xf numFmtId="164" fontId="6" fillId="0" borderId="0" xfId="0" applyNumberFormat="1" applyFont="1"/>
    <xf numFmtId="164" fontId="3" fillId="0" borderId="0" xfId="0" applyNumberFormat="1" applyFont="1"/>
    <xf numFmtId="2" fontId="6" fillId="0" borderId="0" xfId="0" applyNumberFormat="1" applyFont="1"/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3" fontId="12" fillId="0" borderId="7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3" fontId="14" fillId="0" borderId="2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3" fontId="12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3" fontId="14" fillId="0" borderId="13" xfId="0" applyNumberFormat="1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3" fontId="12" fillId="0" borderId="15" xfId="0" applyNumberFormat="1" applyFont="1" applyBorder="1" applyAlignment="1">
      <alignment vertical="center"/>
    </xf>
    <xf numFmtId="0" fontId="13" fillId="0" borderId="2" xfId="0" quotePrefix="1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3" fontId="12" fillId="0" borderId="9" xfId="0" applyNumberFormat="1" applyFont="1" applyBorder="1" applyAlignment="1">
      <alignment vertical="center"/>
    </xf>
    <xf numFmtId="0" fontId="13" fillId="0" borderId="0" xfId="0" applyFont="1"/>
    <xf numFmtId="0" fontId="16" fillId="0" borderId="0" xfId="0" applyFont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5" fillId="0" borderId="17" xfId="0" applyFont="1" applyBorder="1" applyAlignment="1">
      <alignment horizontal="center" vertical="center"/>
    </xf>
    <xf numFmtId="3" fontId="12" fillId="0" borderId="17" xfId="0" applyNumberFormat="1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3" fontId="12" fillId="0" borderId="18" xfId="0" applyNumberFormat="1" applyFont="1" applyBorder="1" applyAlignment="1">
      <alignment vertical="center"/>
    </xf>
    <xf numFmtId="14" fontId="11" fillId="0" borderId="4" xfId="0" quotePrefix="1" applyNumberFormat="1" applyFont="1" applyBorder="1" applyAlignment="1">
      <alignment horizontal="center" vertical="center"/>
    </xf>
    <xf numFmtId="0" fontId="11" fillId="0" borderId="0" xfId="0" applyFont="1"/>
    <xf numFmtId="14" fontId="11" fillId="0" borderId="5" xfId="0" quotePrefix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vertical="center"/>
    </xf>
    <xf numFmtId="37" fontId="14" fillId="0" borderId="2" xfId="0" applyNumberFormat="1" applyFont="1" applyBorder="1" applyAlignment="1">
      <alignment horizontal="right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 wrapText="1"/>
    </xf>
    <xf numFmtId="164" fontId="11" fillId="0" borderId="19" xfId="0" applyNumberFormat="1" applyFont="1" applyBorder="1" applyAlignment="1">
      <alignment horizontal="right" vertical="center" wrapText="1"/>
    </xf>
    <xf numFmtId="10" fontId="11" fillId="0" borderId="19" xfId="0" applyNumberFormat="1" applyFont="1" applyBorder="1" applyAlignment="1">
      <alignment horizontal="right" vertical="center"/>
    </xf>
    <xf numFmtId="0" fontId="11" fillId="0" borderId="19" xfId="0" applyFont="1" applyBorder="1" applyAlignment="1">
      <alignment horizontal="left" vertical="center" wrapText="1"/>
    </xf>
    <xf numFmtId="0" fontId="11" fillId="0" borderId="19" xfId="0" quotePrefix="1" applyFont="1" applyBorder="1" applyAlignment="1">
      <alignment horizontal="center" vertical="center" wrapText="1"/>
    </xf>
    <xf numFmtId="164" fontId="12" fillId="0" borderId="19" xfId="1" applyNumberFormat="1" applyFont="1" applyBorder="1" applyAlignment="1">
      <alignment horizontal="right" vertical="center" wrapText="1"/>
    </xf>
    <xf numFmtId="10" fontId="11" fillId="0" borderId="19" xfId="1" applyNumberFormat="1" applyFont="1" applyBorder="1" applyAlignment="1">
      <alignment horizontal="right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9" xfId="0" quotePrefix="1" applyFont="1" applyBorder="1" applyAlignment="1">
      <alignment horizontal="center" vertical="center" wrapText="1"/>
    </xf>
    <xf numFmtId="164" fontId="14" fillId="0" borderId="19" xfId="1" applyNumberFormat="1" applyFont="1" applyBorder="1" applyAlignment="1">
      <alignment horizontal="right" vertical="center" wrapText="1"/>
    </xf>
    <xf numFmtId="10" fontId="13" fillId="0" borderId="19" xfId="1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14" fontId="5" fillId="0" borderId="19" xfId="0" quotePrefix="1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10" fontId="7" fillId="0" borderId="19" xfId="0" applyNumberFormat="1" applyFont="1" applyBorder="1" applyAlignment="1">
      <alignment vertical="center"/>
    </xf>
    <xf numFmtId="2" fontId="7" fillId="0" borderId="19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0" fontId="3" fillId="0" borderId="0" xfId="0" applyNumberFormat="1" applyFont="1"/>
    <xf numFmtId="0" fontId="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20" xfId="0" applyFont="1" applyBorder="1" applyAlignment="1">
      <alignment vertical="center"/>
    </xf>
    <xf numFmtId="0" fontId="18" fillId="0" borderId="21" xfId="0" applyFont="1" applyBorder="1" applyAlignment="1">
      <alignment horizontal="center" vertical="center"/>
    </xf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9" xfId="0" quotePrefix="1" applyFont="1" applyBorder="1"/>
    <xf numFmtId="165" fontId="19" fillId="0" borderId="19" xfId="0" applyNumberFormat="1" applyFont="1" applyBorder="1" applyAlignment="1">
      <alignment horizontal="center"/>
    </xf>
    <xf numFmtId="0" fontId="19" fillId="0" borderId="19" xfId="0" quotePrefix="1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zoomScaleNormal="100" workbookViewId="0">
      <selection activeCell="G58" sqref="G58"/>
    </sheetView>
  </sheetViews>
  <sheetFormatPr baseColWidth="10" defaultColWidth="9" defaultRowHeight="14"/>
  <cols>
    <col min="1" max="1" width="6" style="7" customWidth="1"/>
    <col min="2" max="2" width="28.83203125" style="7" customWidth="1"/>
    <col min="3" max="3" width="7.5" style="7" customWidth="1"/>
    <col min="4" max="5" width="16.5" style="7" customWidth="1"/>
    <col min="6" max="6" width="14.5" style="7" bestFit="1" customWidth="1"/>
    <col min="7" max="7" width="28.5" style="7" customWidth="1"/>
    <col min="8" max="16384" width="9" style="7"/>
  </cols>
  <sheetData>
    <row r="1" spans="1:7" ht="19.5" customHeight="1">
      <c r="A1" s="88" t="s">
        <v>21</v>
      </c>
      <c r="B1" s="88"/>
      <c r="C1" s="88"/>
      <c r="D1" s="88"/>
      <c r="E1" s="88"/>
      <c r="F1" s="88"/>
    </row>
    <row r="2" spans="1:7">
      <c r="A2" s="83"/>
      <c r="B2" s="83"/>
      <c r="C2" s="83"/>
      <c r="D2" s="83"/>
      <c r="E2" s="83"/>
      <c r="F2" s="83"/>
    </row>
    <row r="3" spans="1:7">
      <c r="A3" s="91" t="s">
        <v>22</v>
      </c>
      <c r="B3" s="91"/>
      <c r="C3" s="91"/>
      <c r="D3" s="91"/>
      <c r="E3" s="91"/>
    </row>
    <row r="4" spans="1:7">
      <c r="A4" s="92" t="s">
        <v>23</v>
      </c>
      <c r="B4" s="92"/>
      <c r="C4" s="92"/>
      <c r="D4" s="92"/>
      <c r="E4" s="92"/>
    </row>
    <row r="5" spans="1:7">
      <c r="A5" s="91"/>
      <c r="B5" s="91"/>
      <c r="C5" s="91"/>
      <c r="D5" s="91"/>
      <c r="E5" s="91"/>
    </row>
    <row r="6" spans="1:7" ht="13.5" customHeight="1" thickBot="1">
      <c r="E6" s="50" t="s">
        <v>24</v>
      </c>
    </row>
    <row r="7" spans="1:7" ht="19" customHeight="1" thickTop="1">
      <c r="A7" s="20" t="s">
        <v>1</v>
      </c>
      <c r="B7" s="21" t="s">
        <v>25</v>
      </c>
      <c r="C7" s="21"/>
      <c r="D7" s="58" t="s">
        <v>19</v>
      </c>
      <c r="E7" s="60">
        <v>45658</v>
      </c>
    </row>
    <row r="8" spans="1:7" ht="19" customHeight="1">
      <c r="A8" s="22" t="s">
        <v>2</v>
      </c>
      <c r="B8" s="23" t="s">
        <v>26</v>
      </c>
      <c r="C8" s="24">
        <v>100</v>
      </c>
      <c r="D8" s="25">
        <f>SUM(D9:D13)</f>
        <v>125616132343</v>
      </c>
      <c r="E8" s="25">
        <f>SUM(E9:E13)</f>
        <v>127582420937</v>
      </c>
      <c r="G8" s="15"/>
    </row>
    <row r="9" spans="1:7" ht="19" customHeight="1">
      <c r="A9" s="26" t="s">
        <v>6</v>
      </c>
      <c r="B9" s="27" t="s">
        <v>27</v>
      </c>
      <c r="C9" s="28">
        <v>110</v>
      </c>
      <c r="D9" s="29">
        <v>6461048793</v>
      </c>
      <c r="E9" s="29">
        <v>13195920709</v>
      </c>
    </row>
    <row r="10" spans="1:7" ht="19" customHeight="1">
      <c r="A10" s="26" t="s">
        <v>7</v>
      </c>
      <c r="B10" s="27" t="s">
        <v>28</v>
      </c>
      <c r="C10" s="28">
        <v>120</v>
      </c>
      <c r="D10" s="29">
        <v>74702301286</v>
      </c>
      <c r="E10" s="29">
        <v>65502301286</v>
      </c>
    </row>
    <row r="11" spans="1:7" ht="19" customHeight="1">
      <c r="A11" s="26" t="s">
        <v>8</v>
      </c>
      <c r="B11" s="27" t="s">
        <v>29</v>
      </c>
      <c r="C11" s="28">
        <v>130</v>
      </c>
      <c r="D11" s="29">
        <v>17026459713</v>
      </c>
      <c r="E11" s="29">
        <v>14019939869</v>
      </c>
    </row>
    <row r="12" spans="1:7" ht="19" customHeight="1">
      <c r="A12" s="26" t="s">
        <v>9</v>
      </c>
      <c r="B12" s="27" t="s">
        <v>30</v>
      </c>
      <c r="C12" s="28">
        <v>140</v>
      </c>
      <c r="D12" s="29">
        <v>21172901619</v>
      </c>
      <c r="E12" s="29">
        <v>29908247524</v>
      </c>
    </row>
    <row r="13" spans="1:7" ht="19" customHeight="1">
      <c r="A13" s="26" t="s">
        <v>10</v>
      </c>
      <c r="B13" s="27" t="s">
        <v>31</v>
      </c>
      <c r="C13" s="28">
        <v>150</v>
      </c>
      <c r="D13" s="29">
        <v>6253420932</v>
      </c>
      <c r="E13" s="29">
        <v>4956011549</v>
      </c>
    </row>
    <row r="14" spans="1:7" ht="19" customHeight="1">
      <c r="A14" s="30" t="s">
        <v>3</v>
      </c>
      <c r="B14" s="31" t="s">
        <v>32</v>
      </c>
      <c r="C14" s="32">
        <v>200</v>
      </c>
      <c r="D14" s="33">
        <f>D15+D16+D20+D21+D22+D19</f>
        <v>107008374297</v>
      </c>
      <c r="E14" s="33">
        <f>E15+E16+E20+E21+E22+E19</f>
        <v>109832131357</v>
      </c>
    </row>
    <row r="15" spans="1:7" ht="19" customHeight="1">
      <c r="A15" s="26" t="s">
        <v>11</v>
      </c>
      <c r="B15" s="27" t="s">
        <v>33</v>
      </c>
      <c r="C15" s="28">
        <v>210</v>
      </c>
      <c r="D15" s="29">
        <v>18215447540</v>
      </c>
      <c r="E15" s="29">
        <v>18215447540</v>
      </c>
      <c r="G15" s="16"/>
    </row>
    <row r="16" spans="1:7" ht="19" customHeight="1">
      <c r="A16" s="26" t="s">
        <v>12</v>
      </c>
      <c r="B16" s="27" t="s">
        <v>34</v>
      </c>
      <c r="C16" s="28">
        <v>220</v>
      </c>
      <c r="D16" s="29">
        <f>SUM(D17:D18)</f>
        <v>58835092051</v>
      </c>
      <c r="E16" s="29">
        <v>62700445235</v>
      </c>
    </row>
    <row r="17" spans="1:7" ht="19" customHeight="1">
      <c r="A17" s="26"/>
      <c r="B17" s="27" t="s">
        <v>36</v>
      </c>
      <c r="C17" s="28">
        <v>221</v>
      </c>
      <c r="D17" s="29">
        <v>42586695585</v>
      </c>
      <c r="E17" s="29">
        <v>45824323333</v>
      </c>
    </row>
    <row r="18" spans="1:7" ht="19" customHeight="1">
      <c r="A18" s="26"/>
      <c r="B18" s="27" t="s">
        <v>35</v>
      </c>
      <c r="C18" s="28">
        <v>227</v>
      </c>
      <c r="D18" s="29">
        <v>16248396466</v>
      </c>
      <c r="E18" s="29">
        <v>16876121902</v>
      </c>
    </row>
    <row r="19" spans="1:7" ht="19" hidden="1" customHeight="1">
      <c r="A19" s="26" t="s">
        <v>13</v>
      </c>
      <c r="B19" s="27" t="s">
        <v>14</v>
      </c>
      <c r="C19" s="28">
        <v>230</v>
      </c>
      <c r="D19" s="34"/>
      <c r="E19" s="34"/>
    </row>
    <row r="20" spans="1:7" ht="19" customHeight="1">
      <c r="A20" s="26">
        <v>2.4</v>
      </c>
      <c r="B20" s="27" t="s">
        <v>37</v>
      </c>
      <c r="C20" s="28">
        <v>240</v>
      </c>
      <c r="D20" s="29">
        <v>9330512273</v>
      </c>
      <c r="E20" s="29">
        <v>9330512273</v>
      </c>
    </row>
    <row r="21" spans="1:7" ht="19" customHeight="1">
      <c r="A21" s="26">
        <v>2.5</v>
      </c>
      <c r="B21" s="27" t="s">
        <v>38</v>
      </c>
      <c r="C21" s="28">
        <v>250</v>
      </c>
      <c r="D21" s="29">
        <v>17671374380</v>
      </c>
      <c r="E21" s="34">
        <v>17568916319</v>
      </c>
    </row>
    <row r="22" spans="1:7" ht="19" customHeight="1">
      <c r="A22" s="35">
        <v>2.6</v>
      </c>
      <c r="B22" s="36" t="s">
        <v>39</v>
      </c>
      <c r="C22" s="37">
        <v>260</v>
      </c>
      <c r="D22" s="38">
        <v>2955948053</v>
      </c>
      <c r="E22" s="38">
        <v>2016809990</v>
      </c>
      <c r="G22" s="15"/>
    </row>
    <row r="23" spans="1:7" ht="22.5" customHeight="1" thickBot="1">
      <c r="A23" s="39"/>
      <c r="B23" s="40" t="s">
        <v>40</v>
      </c>
      <c r="C23" s="40">
        <v>270</v>
      </c>
      <c r="D23" s="41">
        <f>(D8+D14)</f>
        <v>232624506640</v>
      </c>
      <c r="E23" s="41">
        <f>(E8+E14)</f>
        <v>237414552294</v>
      </c>
      <c r="G23" s="15"/>
    </row>
    <row r="24" spans="1:7" ht="6.75" customHeight="1" thickTop="1" thickBot="1">
      <c r="A24" s="55"/>
      <c r="B24" s="56"/>
      <c r="C24" s="56"/>
      <c r="D24" s="57"/>
      <c r="E24" s="57"/>
      <c r="G24" s="15"/>
    </row>
    <row r="25" spans="1:7" ht="19" customHeight="1" thickTop="1">
      <c r="A25" s="20" t="s">
        <v>4</v>
      </c>
      <c r="B25" s="21" t="s">
        <v>41</v>
      </c>
      <c r="C25" s="21"/>
      <c r="D25" s="58" t="s">
        <v>19</v>
      </c>
      <c r="E25" s="60">
        <v>45658</v>
      </c>
    </row>
    <row r="26" spans="1:7" ht="19" customHeight="1">
      <c r="A26" s="51" t="s">
        <v>2</v>
      </c>
      <c r="B26" s="52" t="s">
        <v>42</v>
      </c>
      <c r="C26" s="53">
        <v>300</v>
      </c>
      <c r="D26" s="54">
        <f>SUM(D27:D28)</f>
        <v>42499161931</v>
      </c>
      <c r="E26" s="54">
        <f>SUM(E27:E28)</f>
        <v>50919392331</v>
      </c>
      <c r="F26" s="15"/>
    </row>
    <row r="27" spans="1:7" ht="19" customHeight="1">
      <c r="A27" s="26" t="s">
        <v>6</v>
      </c>
      <c r="B27" s="27" t="s">
        <v>43</v>
      </c>
      <c r="C27" s="28">
        <v>310</v>
      </c>
      <c r="D27" s="29">
        <v>16064047244</v>
      </c>
      <c r="E27" s="29">
        <v>27196909357</v>
      </c>
      <c r="F27" s="15"/>
    </row>
    <row r="28" spans="1:7" ht="19" customHeight="1">
      <c r="A28" s="26" t="s">
        <v>7</v>
      </c>
      <c r="B28" s="27" t="s">
        <v>44</v>
      </c>
      <c r="C28" s="28">
        <v>330</v>
      </c>
      <c r="D28" s="29">
        <v>26435114687</v>
      </c>
      <c r="E28" s="29">
        <v>23722482974</v>
      </c>
      <c r="G28" s="15"/>
    </row>
    <row r="29" spans="1:7" ht="19" customHeight="1">
      <c r="A29" s="30" t="s">
        <v>3</v>
      </c>
      <c r="B29" s="31" t="s">
        <v>45</v>
      </c>
      <c r="C29" s="32">
        <v>400</v>
      </c>
      <c r="D29" s="33">
        <f>D30+D39</f>
        <v>190125344709</v>
      </c>
      <c r="E29" s="33">
        <f>E30+E39</f>
        <v>186495159963</v>
      </c>
      <c r="G29" s="15"/>
    </row>
    <row r="30" spans="1:7" ht="19" customHeight="1">
      <c r="A30" s="26" t="s">
        <v>11</v>
      </c>
      <c r="B30" s="27" t="s">
        <v>45</v>
      </c>
      <c r="C30" s="28">
        <v>410</v>
      </c>
      <c r="D30" s="29">
        <f>SUM(D31:D38)</f>
        <v>190125344709</v>
      </c>
      <c r="E30" s="29">
        <f>SUM(E31:E38)</f>
        <v>186495159963</v>
      </c>
      <c r="F30" s="15"/>
    </row>
    <row r="31" spans="1:7" ht="19" customHeight="1">
      <c r="A31" s="26"/>
      <c r="B31" s="27" t="s">
        <v>46</v>
      </c>
      <c r="C31" s="28">
        <v>411</v>
      </c>
      <c r="D31" s="29">
        <v>119820500000</v>
      </c>
      <c r="E31" s="29">
        <v>119820500000</v>
      </c>
      <c r="G31" s="16"/>
    </row>
    <row r="32" spans="1:7" ht="19" customHeight="1">
      <c r="A32" s="26"/>
      <c r="B32" s="27" t="s">
        <v>47</v>
      </c>
      <c r="C32" s="28">
        <v>412</v>
      </c>
      <c r="D32" s="29">
        <v>69032634427</v>
      </c>
      <c r="E32" s="29">
        <v>69032627878</v>
      </c>
      <c r="G32" s="16"/>
    </row>
    <row r="33" spans="1:7" ht="19" customHeight="1">
      <c r="A33" s="26"/>
      <c r="B33" s="42" t="s">
        <v>48</v>
      </c>
      <c r="C33" s="28">
        <v>415</v>
      </c>
      <c r="D33" s="62">
        <v>-23523036791</v>
      </c>
      <c r="E33" s="62">
        <v>-23523044392</v>
      </c>
    </row>
    <row r="34" spans="1:7" ht="19" hidden="1" customHeight="1">
      <c r="A34" s="26"/>
      <c r="B34" s="42" t="s">
        <v>18</v>
      </c>
      <c r="C34" s="28">
        <v>416</v>
      </c>
      <c r="D34" s="34"/>
      <c r="E34" s="34"/>
    </row>
    <row r="35" spans="1:7" ht="19" customHeight="1">
      <c r="A35" s="26"/>
      <c r="B35" s="27" t="s">
        <v>49</v>
      </c>
      <c r="C35" s="28">
        <v>418</v>
      </c>
      <c r="D35" s="29">
        <v>7335740792</v>
      </c>
      <c r="E35" s="29">
        <v>10329014308</v>
      </c>
    </row>
    <row r="36" spans="1:7" ht="19" hidden="1" customHeight="1">
      <c r="A36" s="26"/>
      <c r="B36" s="42" t="s">
        <v>15</v>
      </c>
      <c r="C36" s="28">
        <v>420</v>
      </c>
      <c r="D36" s="34"/>
      <c r="E36" s="34"/>
    </row>
    <row r="37" spans="1:7" ht="19" customHeight="1">
      <c r="A37" s="26"/>
      <c r="B37" s="27" t="s">
        <v>50</v>
      </c>
      <c r="C37" s="28">
        <v>421</v>
      </c>
      <c r="D37" s="29">
        <v>15100868048</v>
      </c>
      <c r="E37" s="29">
        <v>7689317170</v>
      </c>
    </row>
    <row r="38" spans="1:7" ht="19" customHeight="1">
      <c r="A38" s="26"/>
      <c r="B38" s="42" t="s">
        <v>51</v>
      </c>
      <c r="C38" s="28">
        <v>429</v>
      </c>
      <c r="D38" s="34">
        <v>2358638233</v>
      </c>
      <c r="E38" s="34">
        <v>3146744999</v>
      </c>
    </row>
    <row r="39" spans="1:7" ht="19" customHeight="1">
      <c r="A39" s="43" t="s">
        <v>12</v>
      </c>
      <c r="B39" s="44" t="s">
        <v>52</v>
      </c>
      <c r="C39" s="45">
        <v>430</v>
      </c>
      <c r="D39" s="61">
        <v>0</v>
      </c>
      <c r="E39" s="61">
        <v>0</v>
      </c>
    </row>
    <row r="40" spans="1:7" ht="27" customHeight="1" thickBot="1">
      <c r="A40" s="46"/>
      <c r="B40" s="47" t="s">
        <v>53</v>
      </c>
      <c r="C40" s="47">
        <v>440</v>
      </c>
      <c r="D40" s="48">
        <f>D26+D29</f>
        <v>232624506640</v>
      </c>
      <c r="E40" s="48">
        <f>E26+E29</f>
        <v>237414552294</v>
      </c>
      <c r="G40" s="15"/>
    </row>
    <row r="41" spans="1:7" ht="15" thickTop="1">
      <c r="A41" s="85"/>
      <c r="B41" s="84"/>
      <c r="C41" s="84"/>
      <c r="D41" s="86"/>
      <c r="E41" s="86"/>
      <c r="G41" s="15"/>
    </row>
    <row r="42" spans="1:7">
      <c r="A42" s="85"/>
      <c r="B42" s="84"/>
      <c r="C42" s="84"/>
      <c r="D42" s="86"/>
      <c r="E42" s="86"/>
      <c r="G42" s="15"/>
    </row>
    <row r="43" spans="1:7">
      <c r="A43" s="85"/>
      <c r="B43" s="84"/>
      <c r="C43" s="84"/>
      <c r="D43" s="86"/>
      <c r="E43" s="86"/>
      <c r="G43" s="15"/>
    </row>
    <row r="44" spans="1:7">
      <c r="A44" s="85"/>
      <c r="B44" s="84"/>
      <c r="C44" s="84"/>
      <c r="D44" s="86"/>
      <c r="E44" s="86"/>
      <c r="G44" s="15"/>
    </row>
    <row r="45" spans="1:7">
      <c r="A45" s="85"/>
      <c r="B45" s="84"/>
      <c r="C45" s="84"/>
      <c r="D45" s="86"/>
      <c r="E45" s="86"/>
      <c r="G45" s="15"/>
    </row>
    <row r="46" spans="1:7">
      <c r="A46" s="85"/>
      <c r="B46" s="84"/>
      <c r="C46" s="84"/>
      <c r="D46" s="86"/>
      <c r="E46" s="86"/>
      <c r="G46" s="15"/>
    </row>
    <row r="47" spans="1:7">
      <c r="A47" s="10"/>
      <c r="B47" s="19"/>
      <c r="C47" s="59"/>
      <c r="D47" s="90"/>
      <c r="E47" s="90"/>
    </row>
    <row r="48" spans="1:7">
      <c r="A48" s="88" t="s">
        <v>21</v>
      </c>
      <c r="B48" s="88"/>
      <c r="C48" s="88"/>
      <c r="D48" s="88"/>
      <c r="E48" s="88"/>
      <c r="F48" s="88"/>
    </row>
    <row r="49" spans="1:7">
      <c r="A49" s="83"/>
      <c r="B49" s="83"/>
      <c r="C49" s="83"/>
      <c r="D49" s="83"/>
      <c r="E49" s="83"/>
      <c r="F49" s="83"/>
    </row>
    <row r="50" spans="1:7" ht="18">
      <c r="A50" s="97" t="s">
        <v>82</v>
      </c>
      <c r="B50" s="97"/>
      <c r="C50" s="97"/>
      <c r="D50" s="97"/>
      <c r="E50" s="97"/>
      <c r="F50"/>
    </row>
    <row r="51" spans="1:7" ht="15" thickBot="1">
      <c r="A51" s="4"/>
      <c r="B51" s="4"/>
      <c r="C51" s="4"/>
      <c r="D51" s="4"/>
      <c r="E51" s="4"/>
    </row>
    <row r="52" spans="1:7" ht="15" thickTop="1">
      <c r="A52" s="77" t="s">
        <v>0</v>
      </c>
      <c r="B52" s="98" t="s">
        <v>57</v>
      </c>
      <c r="C52" s="99" t="s">
        <v>95</v>
      </c>
      <c r="D52" s="78" t="s">
        <v>19</v>
      </c>
      <c r="E52" s="78">
        <v>45658</v>
      </c>
    </row>
    <row r="53" spans="1:7">
      <c r="A53" s="79">
        <v>1</v>
      </c>
      <c r="B53" s="100" t="s">
        <v>83</v>
      </c>
      <c r="C53" s="101"/>
      <c r="D53" s="80"/>
      <c r="E53" s="80"/>
    </row>
    <row r="54" spans="1:7">
      <c r="A54" s="79"/>
      <c r="B54" s="102" t="s">
        <v>84</v>
      </c>
      <c r="C54" s="103">
        <v>0</v>
      </c>
      <c r="D54" s="81">
        <f>D14/D23*100%</f>
        <v>0.46000473399220015</v>
      </c>
      <c r="E54" s="81">
        <f>E14/E23*100%</f>
        <v>0.46261751984347804</v>
      </c>
    </row>
    <row r="55" spans="1:7">
      <c r="A55" s="79"/>
      <c r="B55" s="102" t="s">
        <v>85</v>
      </c>
      <c r="C55" s="103">
        <v>0</v>
      </c>
      <c r="D55" s="81">
        <f>D8/D23*100%</f>
        <v>0.53999526600779979</v>
      </c>
      <c r="E55" s="81">
        <f>E8/E23*100%</f>
        <v>0.53738248015652201</v>
      </c>
    </row>
    <row r="56" spans="1:7">
      <c r="A56" s="79">
        <v>2</v>
      </c>
      <c r="B56" s="100" t="s">
        <v>86</v>
      </c>
      <c r="C56" s="101"/>
      <c r="D56" s="81"/>
      <c r="E56" s="81"/>
    </row>
    <row r="57" spans="1:7">
      <c r="A57" s="79"/>
      <c r="B57" s="102" t="s">
        <v>87</v>
      </c>
      <c r="C57" s="103">
        <v>0</v>
      </c>
      <c r="D57" s="81">
        <f>D26/D40*100%</f>
        <v>0.18269425928012792</v>
      </c>
      <c r="E57" s="81">
        <f>E26/E40*100%</f>
        <v>0.21447460502734669</v>
      </c>
    </row>
    <row r="58" spans="1:7">
      <c r="A58" s="79"/>
      <c r="B58" s="102" t="s">
        <v>88</v>
      </c>
      <c r="C58" s="103">
        <v>0</v>
      </c>
      <c r="D58" s="81">
        <f>D29/D40*100%</f>
        <v>0.81730574071987205</v>
      </c>
      <c r="E58" s="81">
        <f>E29/E40*100%</f>
        <v>0.78552539497265328</v>
      </c>
    </row>
    <row r="59" spans="1:7">
      <c r="A59" s="79">
        <v>3</v>
      </c>
      <c r="B59" s="100" t="s">
        <v>89</v>
      </c>
      <c r="C59" s="101"/>
      <c r="D59" s="81"/>
      <c r="E59" s="81"/>
    </row>
    <row r="60" spans="1:7">
      <c r="A60" s="79"/>
      <c r="B60" s="102" t="s">
        <v>90</v>
      </c>
      <c r="C60" s="101" t="s">
        <v>96</v>
      </c>
      <c r="D60" s="82">
        <f>(D9+D10)/D27</f>
        <v>5.0524845231213389</v>
      </c>
      <c r="E60" s="82">
        <f>(E9+E10)/E27</f>
        <v>2.8936457801865814</v>
      </c>
    </row>
    <row r="61" spans="1:7">
      <c r="A61" s="79"/>
      <c r="B61" s="102" t="s">
        <v>91</v>
      </c>
      <c r="C61" s="101" t="s">
        <v>96</v>
      </c>
      <c r="D61" s="82">
        <f>D8/D27</f>
        <v>7.8197063563740601</v>
      </c>
      <c r="E61" s="82">
        <f>E8/E27</f>
        <v>4.6910632109807198</v>
      </c>
    </row>
    <row r="62" spans="1:7">
      <c r="A62" s="79">
        <v>4</v>
      </c>
      <c r="B62" s="100" t="s">
        <v>92</v>
      </c>
      <c r="C62" s="101"/>
      <c r="D62" s="81"/>
      <c r="E62" s="81"/>
    </row>
    <row r="63" spans="1:7" ht="32.25" customHeight="1">
      <c r="A63" s="79"/>
      <c r="B63" s="102" t="s">
        <v>93</v>
      </c>
      <c r="C63" s="103">
        <v>0</v>
      </c>
      <c r="D63" s="81">
        <f>KQKD!D25/D23</f>
        <v>6.3653037450242048E-2</v>
      </c>
      <c r="E63" s="81">
        <f>KQKD!E25/E23</f>
        <v>4.7243170785548592E-2</v>
      </c>
    </row>
    <row r="64" spans="1:7">
      <c r="A64" s="79"/>
      <c r="B64" s="104" t="s">
        <v>94</v>
      </c>
      <c r="C64" s="103">
        <v>0</v>
      </c>
      <c r="D64" s="81">
        <f>KQKD!D25/'BCTC TOM TAT'!D29</f>
        <v>7.7881549436049843E-2</v>
      </c>
      <c r="E64" s="81">
        <f>KQKD!E25/'BCTC TOM TAT'!E29</f>
        <v>6.0142130461858949E-2</v>
      </c>
      <c r="G64" s="18"/>
    </row>
    <row r="65" spans="1:6">
      <c r="D65" s="11"/>
      <c r="E65" s="11"/>
    </row>
    <row r="66" spans="1:6" ht="17.25" customHeight="1">
      <c r="A66" s="8"/>
      <c r="B66" s="19"/>
      <c r="C66" s="90"/>
      <c r="D66" s="90"/>
      <c r="E66" s="90"/>
      <c r="F66" s="59"/>
    </row>
    <row r="67" spans="1:6">
      <c r="B67" s="49"/>
      <c r="C67" s="49"/>
      <c r="D67" s="19"/>
      <c r="E67" s="19"/>
      <c r="F67" s="19"/>
    </row>
    <row r="68" spans="1:6">
      <c r="B68" s="49"/>
      <c r="C68" s="49"/>
      <c r="D68" s="19"/>
      <c r="E68" s="19"/>
      <c r="F68" s="19"/>
    </row>
    <row r="69" spans="1:6">
      <c r="B69" s="49"/>
      <c r="C69" s="49"/>
      <c r="D69" s="19"/>
      <c r="E69" s="19"/>
      <c r="F69" s="19"/>
    </row>
    <row r="70" spans="1:6">
      <c r="B70" s="49"/>
      <c r="C70" s="49"/>
      <c r="D70" s="19"/>
      <c r="E70" s="19"/>
      <c r="F70" s="19"/>
    </row>
    <row r="71" spans="1:6" s="12" customFormat="1">
      <c r="A71" s="7"/>
      <c r="B71" s="49"/>
      <c r="C71" s="49"/>
      <c r="D71" s="19"/>
      <c r="E71" s="19"/>
      <c r="F71" s="19"/>
    </row>
    <row r="72" spans="1:6">
      <c r="A72" s="12"/>
      <c r="B72" s="19"/>
      <c r="C72" s="90"/>
      <c r="D72" s="90"/>
      <c r="E72" s="90"/>
      <c r="F72" s="19"/>
    </row>
    <row r="73" spans="1:6" ht="17.25" customHeight="1">
      <c r="D73" s="89"/>
      <c r="E73" s="89"/>
      <c r="F73" s="89"/>
    </row>
  </sheetData>
  <mergeCells count="10">
    <mergeCell ref="A1:F1"/>
    <mergeCell ref="A48:F48"/>
    <mergeCell ref="D73:F73"/>
    <mergeCell ref="C66:E66"/>
    <mergeCell ref="C72:E72"/>
    <mergeCell ref="A50:E50"/>
    <mergeCell ref="A3:E3"/>
    <mergeCell ref="A4:E4"/>
    <mergeCell ref="A5:E5"/>
    <mergeCell ref="D47:E47"/>
  </mergeCells>
  <phoneticPr fontId="2" type="noConversion"/>
  <printOptions horizontalCentered="1"/>
  <pageMargins left="0.98425196850393704" right="0.59055118110236227" top="0.59055118110236227" bottom="0.59055118110236227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topLeftCell="A18" workbookViewId="0">
      <selection activeCell="J23" sqref="J23"/>
    </sheetView>
  </sheetViews>
  <sheetFormatPr baseColWidth="10" defaultColWidth="9" defaultRowHeight="16"/>
  <cols>
    <col min="1" max="1" width="3.83203125" style="1" customWidth="1"/>
    <col min="2" max="2" width="33.83203125" style="1" customWidth="1"/>
    <col min="3" max="3" width="5.5" style="1" customWidth="1"/>
    <col min="4" max="5" width="17.5" style="1" customWidth="1"/>
    <col min="6" max="6" width="12" style="1" customWidth="1"/>
    <col min="7" max="10" width="9" style="1"/>
    <col min="11" max="11" width="16.33203125" style="1" bestFit="1" customWidth="1"/>
    <col min="12" max="16384" width="9" style="1"/>
  </cols>
  <sheetData>
    <row r="1" spans="1:8">
      <c r="A1" s="88" t="s">
        <v>21</v>
      </c>
      <c r="B1" s="88"/>
      <c r="C1" s="88"/>
      <c r="D1" s="88"/>
      <c r="E1" s="88"/>
      <c r="F1" s="88"/>
    </row>
    <row r="2" spans="1:8">
      <c r="A2" s="95"/>
      <c r="B2" s="95"/>
      <c r="C2" s="95"/>
      <c r="D2" s="95"/>
      <c r="E2" s="95"/>
      <c r="F2" s="95"/>
    </row>
    <row r="3" spans="1:8">
      <c r="A3" s="91" t="s">
        <v>54</v>
      </c>
      <c r="B3" s="91"/>
      <c r="C3" s="91"/>
      <c r="D3" s="91"/>
      <c r="E3" s="91"/>
      <c r="F3" s="91"/>
    </row>
    <row r="4" spans="1:8">
      <c r="A4" s="96" t="s">
        <v>55</v>
      </c>
      <c r="B4" s="96"/>
      <c r="C4" s="96"/>
      <c r="D4" s="96"/>
      <c r="E4" s="96"/>
      <c r="F4" s="96"/>
    </row>
    <row r="5" spans="1:8" ht="18.75" customHeight="1">
      <c r="A5" s="2"/>
      <c r="B5" s="3"/>
      <c r="C5" s="3"/>
      <c r="D5" s="4"/>
      <c r="E5" s="4"/>
      <c r="F5" s="5" t="s">
        <v>56</v>
      </c>
    </row>
    <row r="6" spans="1:8">
      <c r="A6" s="63" t="s">
        <v>0</v>
      </c>
      <c r="B6" s="63" t="s">
        <v>57</v>
      </c>
      <c r="C6" s="63" t="s">
        <v>58</v>
      </c>
      <c r="D6" s="63" t="s">
        <v>60</v>
      </c>
      <c r="E6" s="63" t="s">
        <v>59</v>
      </c>
      <c r="F6" s="64" t="s">
        <v>20</v>
      </c>
    </row>
    <row r="7" spans="1:8" ht="22" hidden="1" customHeight="1">
      <c r="A7" s="63">
        <v>1</v>
      </c>
      <c r="B7" s="65" t="s">
        <v>5</v>
      </c>
      <c r="C7" s="65"/>
      <c r="D7" s="66">
        <f>D8+D13</f>
        <v>138579644583</v>
      </c>
      <c r="E7" s="66">
        <f>E8+E13</f>
        <v>117605778109</v>
      </c>
      <c r="F7" s="67">
        <f>D7/E7</f>
        <v>1.178340442206512</v>
      </c>
    </row>
    <row r="8" spans="1:8" ht="22" customHeight="1">
      <c r="A8" s="63">
        <v>1</v>
      </c>
      <c r="B8" s="68" t="s">
        <v>61</v>
      </c>
      <c r="C8" s="69" t="s">
        <v>16</v>
      </c>
      <c r="D8" s="70">
        <v>135291661055</v>
      </c>
      <c r="E8" s="70">
        <v>114583220799</v>
      </c>
      <c r="F8" s="71">
        <f>D8/E8</f>
        <v>1.1807283833671109</v>
      </c>
      <c r="H8" s="87"/>
    </row>
    <row r="9" spans="1:8" ht="22" customHeight="1">
      <c r="A9" s="72">
        <v>2</v>
      </c>
      <c r="B9" s="73" t="s">
        <v>62</v>
      </c>
      <c r="C9" s="74" t="s">
        <v>17</v>
      </c>
      <c r="D9" s="75">
        <v>110350047</v>
      </c>
      <c r="E9" s="75">
        <v>58962384</v>
      </c>
      <c r="F9" s="76">
        <f t="shared" ref="F9:F28" si="0">D9/E9</f>
        <v>1.8715329929671771</v>
      </c>
      <c r="H9" s="87"/>
    </row>
    <row r="10" spans="1:8" ht="28">
      <c r="A10" s="63">
        <v>3</v>
      </c>
      <c r="B10" s="68" t="s">
        <v>63</v>
      </c>
      <c r="C10" s="63">
        <v>10</v>
      </c>
      <c r="D10" s="70">
        <f>D8-D9</f>
        <v>135181311008</v>
      </c>
      <c r="E10" s="70">
        <f>E8-E9</f>
        <v>114524258415</v>
      </c>
      <c r="F10" s="76">
        <f t="shared" si="0"/>
        <v>1.1803727252102809</v>
      </c>
      <c r="H10" s="87"/>
    </row>
    <row r="11" spans="1:8" ht="22" customHeight="1">
      <c r="A11" s="72">
        <v>4</v>
      </c>
      <c r="B11" s="73" t="s">
        <v>64</v>
      </c>
      <c r="C11" s="72">
        <v>11</v>
      </c>
      <c r="D11" s="75">
        <v>66734095609</v>
      </c>
      <c r="E11" s="75">
        <v>58164854330</v>
      </c>
      <c r="F11" s="76">
        <f t="shared" si="0"/>
        <v>1.1473267899955901</v>
      </c>
      <c r="H11" s="87"/>
    </row>
    <row r="12" spans="1:8" ht="28">
      <c r="A12" s="63">
        <v>5</v>
      </c>
      <c r="B12" s="68" t="s">
        <v>65</v>
      </c>
      <c r="C12" s="63">
        <v>20</v>
      </c>
      <c r="D12" s="70">
        <f>D10-D11</f>
        <v>68447215399</v>
      </c>
      <c r="E12" s="70">
        <f>E10-E11</f>
        <v>56359404085</v>
      </c>
      <c r="F12" s="76">
        <f t="shared" si="0"/>
        <v>1.2144772733183877</v>
      </c>
      <c r="H12" s="87"/>
    </row>
    <row r="13" spans="1:8" ht="22" customHeight="1">
      <c r="A13" s="72">
        <v>6</v>
      </c>
      <c r="B13" s="73" t="s">
        <v>66</v>
      </c>
      <c r="C13" s="72">
        <v>21</v>
      </c>
      <c r="D13" s="75">
        <v>3287983528</v>
      </c>
      <c r="E13" s="75">
        <v>3022557310</v>
      </c>
      <c r="F13" s="76">
        <f t="shared" si="0"/>
        <v>1.0878151150755186</v>
      </c>
      <c r="H13" s="87"/>
    </row>
    <row r="14" spans="1:8" ht="22" customHeight="1">
      <c r="A14" s="72">
        <v>7</v>
      </c>
      <c r="B14" s="73" t="s">
        <v>67</v>
      </c>
      <c r="C14" s="72">
        <v>22</v>
      </c>
      <c r="D14" s="75">
        <v>30281401</v>
      </c>
      <c r="E14" s="75">
        <v>171336486</v>
      </c>
      <c r="F14" s="76">
        <f t="shared" si="0"/>
        <v>0.17673644246444975</v>
      </c>
      <c r="H14" s="87"/>
    </row>
    <row r="15" spans="1:8" ht="22" customHeight="1">
      <c r="A15" s="72"/>
      <c r="B15" s="73" t="s">
        <v>68</v>
      </c>
      <c r="C15" s="72">
        <v>24</v>
      </c>
      <c r="D15" s="75">
        <v>102458061</v>
      </c>
      <c r="E15" s="75">
        <v>174172335</v>
      </c>
      <c r="F15" s="76">
        <f>D15/E15</f>
        <v>0.58825680324030793</v>
      </c>
      <c r="H15" s="87"/>
    </row>
    <row r="16" spans="1:8" ht="22" customHeight="1">
      <c r="A16" s="72">
        <v>8</v>
      </c>
      <c r="B16" s="73" t="s">
        <v>69</v>
      </c>
      <c r="C16" s="72">
        <v>25</v>
      </c>
      <c r="D16" s="75">
        <v>36908258379</v>
      </c>
      <c r="E16" s="75">
        <v>27904231092</v>
      </c>
      <c r="F16" s="76">
        <f t="shared" si="0"/>
        <v>1.322676057882183</v>
      </c>
      <c r="H16" s="87"/>
    </row>
    <row r="17" spans="1:11" ht="22" customHeight="1">
      <c r="A17" s="72">
        <v>9</v>
      </c>
      <c r="B17" s="73" t="s">
        <v>70</v>
      </c>
      <c r="C17" s="72">
        <v>26</v>
      </c>
      <c r="D17" s="75">
        <v>17257917798</v>
      </c>
      <c r="E17" s="75">
        <v>17029753039</v>
      </c>
      <c r="F17" s="76">
        <f t="shared" si="0"/>
        <v>1.0133980075035427</v>
      </c>
      <c r="H17" s="87"/>
    </row>
    <row r="18" spans="1:11" ht="28">
      <c r="A18" s="63">
        <v>10</v>
      </c>
      <c r="B18" s="68" t="s">
        <v>71</v>
      </c>
      <c r="C18" s="63">
        <v>30</v>
      </c>
      <c r="D18" s="70">
        <f>D12+(D13-D14)+D15-(D16+D17)</f>
        <v>17641199410</v>
      </c>
      <c r="E18" s="70">
        <f>E12+(E13-E14)+E15-(E16+E17)</f>
        <v>14450813113</v>
      </c>
      <c r="F18" s="76">
        <f t="shared" si="0"/>
        <v>1.2207755558149125</v>
      </c>
      <c r="H18" s="87"/>
    </row>
    <row r="19" spans="1:11" ht="22" customHeight="1">
      <c r="A19" s="72">
        <v>11</v>
      </c>
      <c r="B19" s="73" t="s">
        <v>72</v>
      </c>
      <c r="C19" s="72">
        <v>31</v>
      </c>
      <c r="D19" s="75">
        <v>3443772053</v>
      </c>
      <c r="E19" s="75">
        <v>52464551</v>
      </c>
      <c r="F19" s="76">
        <f t="shared" si="0"/>
        <v>65.63997951683605</v>
      </c>
      <c r="H19" s="87"/>
    </row>
    <row r="20" spans="1:11" ht="22" customHeight="1">
      <c r="A20" s="72">
        <v>12</v>
      </c>
      <c r="B20" s="73" t="s">
        <v>73</v>
      </c>
      <c r="C20" s="72">
        <v>32</v>
      </c>
      <c r="D20" s="75">
        <v>2350649493</v>
      </c>
      <c r="E20" s="75">
        <v>285142726</v>
      </c>
      <c r="F20" s="76">
        <f t="shared" si="0"/>
        <v>8.2437645384648537</v>
      </c>
      <c r="H20" s="87"/>
      <c r="K20" s="17"/>
    </row>
    <row r="21" spans="1:11" ht="22" customHeight="1">
      <c r="A21" s="63">
        <v>13</v>
      </c>
      <c r="B21" s="68" t="s">
        <v>74</v>
      </c>
      <c r="C21" s="63">
        <v>40</v>
      </c>
      <c r="D21" s="70">
        <f>D19-D20</f>
        <v>1093122560</v>
      </c>
      <c r="E21" s="70">
        <f>E19-E20</f>
        <v>-232678175</v>
      </c>
      <c r="F21" s="76">
        <f t="shared" si="0"/>
        <v>-4.6980021224594877</v>
      </c>
      <c r="H21" s="87"/>
    </row>
    <row r="22" spans="1:11" ht="28">
      <c r="A22" s="63">
        <v>15</v>
      </c>
      <c r="B22" s="68" t="s">
        <v>75</v>
      </c>
      <c r="C22" s="63">
        <v>50</v>
      </c>
      <c r="D22" s="70">
        <f>D18+D21</f>
        <v>18734321970</v>
      </c>
      <c r="E22" s="70">
        <f>E18+E21</f>
        <v>14218134938</v>
      </c>
      <c r="F22" s="76">
        <f t="shared" si="0"/>
        <v>1.3176356851087301</v>
      </c>
      <c r="H22" s="87"/>
    </row>
    <row r="23" spans="1:11" ht="22" customHeight="1">
      <c r="A23" s="72">
        <v>16</v>
      </c>
      <c r="B23" s="73" t="s">
        <v>76</v>
      </c>
      <c r="C23" s="72">
        <v>51</v>
      </c>
      <c r="D23" s="75">
        <v>4480270897</v>
      </c>
      <c r="E23" s="75">
        <v>3083594285</v>
      </c>
      <c r="F23" s="76">
        <f t="shared" si="0"/>
        <v>1.4529378650083988</v>
      </c>
      <c r="H23" s="87"/>
    </row>
    <row r="24" spans="1:11" ht="22" customHeight="1">
      <c r="A24" s="72">
        <v>17</v>
      </c>
      <c r="B24" s="73" t="s">
        <v>77</v>
      </c>
      <c r="C24" s="72">
        <v>52</v>
      </c>
      <c r="D24" s="75">
        <v>-553205360</v>
      </c>
      <c r="E24" s="75">
        <v>-81675588</v>
      </c>
      <c r="F24" s="76">
        <f t="shared" si="0"/>
        <v>6.7732032734187353</v>
      </c>
      <c r="H24" s="87"/>
    </row>
    <row r="25" spans="1:11" ht="28">
      <c r="A25" s="63">
        <v>18</v>
      </c>
      <c r="B25" s="68" t="s">
        <v>78</v>
      </c>
      <c r="C25" s="63">
        <v>60</v>
      </c>
      <c r="D25" s="70">
        <f>D22-D23-D24</f>
        <v>14807256433</v>
      </c>
      <c r="E25" s="70">
        <f>E22-E23-E24</f>
        <v>11216216241</v>
      </c>
      <c r="F25" s="76">
        <f t="shared" si="0"/>
        <v>1.320165028458816</v>
      </c>
      <c r="H25" s="87"/>
    </row>
    <row r="26" spans="1:11" ht="21.75" customHeight="1">
      <c r="A26" s="63">
        <v>19</v>
      </c>
      <c r="B26" s="73" t="s">
        <v>79</v>
      </c>
      <c r="C26" s="63">
        <v>61</v>
      </c>
      <c r="D26" s="75">
        <v>15593738752</v>
      </c>
      <c r="E26" s="75">
        <v>11540747972</v>
      </c>
      <c r="F26" s="76">
        <f t="shared" si="0"/>
        <v>1.3511896100524254</v>
      </c>
      <c r="H26" s="87"/>
    </row>
    <row r="27" spans="1:11" ht="26.25" customHeight="1">
      <c r="A27" s="63">
        <v>20</v>
      </c>
      <c r="B27" s="73" t="s">
        <v>80</v>
      </c>
      <c r="C27" s="63">
        <v>62</v>
      </c>
      <c r="D27" s="75">
        <v>-786482319</v>
      </c>
      <c r="E27" s="75">
        <v>-324531731</v>
      </c>
      <c r="F27" s="76">
        <f t="shared" si="0"/>
        <v>2.4234373525712343</v>
      </c>
      <c r="H27" s="87"/>
    </row>
    <row r="28" spans="1:11">
      <c r="A28" s="63">
        <v>21</v>
      </c>
      <c r="B28" s="68" t="s">
        <v>81</v>
      </c>
      <c r="C28" s="63">
        <v>70</v>
      </c>
      <c r="D28" s="70">
        <v>1443</v>
      </c>
      <c r="E28" s="70">
        <v>934</v>
      </c>
      <c r="F28" s="76">
        <f t="shared" si="0"/>
        <v>1.544967880085653</v>
      </c>
      <c r="H28" s="87"/>
    </row>
    <row r="29" spans="1:11">
      <c r="A29" s="6"/>
      <c r="B29" s="7"/>
      <c r="C29" s="7"/>
      <c r="D29" s="7"/>
      <c r="E29" s="7"/>
      <c r="F29" s="7"/>
    </row>
    <row r="30" spans="1:11" s="13" customFormat="1">
      <c r="A30" s="8"/>
      <c r="B30" s="84"/>
      <c r="C30" s="84"/>
      <c r="D30" s="94"/>
      <c r="E30" s="94"/>
      <c r="F30" s="94"/>
    </row>
    <row r="31" spans="1:11" s="13" customFormat="1">
      <c r="A31" s="8"/>
      <c r="B31" s="84"/>
      <c r="C31" s="84"/>
      <c r="D31" s="84"/>
      <c r="E31" s="84"/>
      <c r="F31" s="84"/>
    </row>
    <row r="32" spans="1:11" s="13" customFormat="1">
      <c r="A32" s="8"/>
      <c r="B32" s="84"/>
      <c r="C32" s="84"/>
      <c r="D32" s="84"/>
      <c r="E32" s="84"/>
      <c r="F32" s="84"/>
    </row>
    <row r="33" spans="1:6" s="13" customFormat="1">
      <c r="A33" s="8"/>
      <c r="B33" s="84"/>
      <c r="C33" s="84"/>
      <c r="D33" s="84"/>
      <c r="E33" s="84"/>
      <c r="F33" s="84"/>
    </row>
    <row r="34" spans="1:6" s="13" customFormat="1">
      <c r="A34" s="8"/>
      <c r="B34" s="84"/>
      <c r="C34" s="84"/>
      <c r="D34" s="84"/>
      <c r="E34" s="84"/>
      <c r="F34" s="84"/>
    </row>
    <row r="35" spans="1:6" s="14" customFormat="1" ht="17">
      <c r="A35" s="9"/>
      <c r="B35" s="84"/>
      <c r="C35" s="84"/>
      <c r="D35" s="94"/>
      <c r="E35" s="94"/>
      <c r="F35" s="94"/>
    </row>
    <row r="36" spans="1:6">
      <c r="A36" s="7"/>
      <c r="B36" s="7"/>
      <c r="C36" s="7"/>
      <c r="D36" s="7"/>
      <c r="E36" s="7"/>
      <c r="F36" s="7"/>
    </row>
    <row r="37" spans="1:6">
      <c r="A37" s="7"/>
      <c r="B37" s="93"/>
      <c r="C37" s="93"/>
      <c r="D37" s="93"/>
      <c r="E37" s="93"/>
      <c r="F37" s="7"/>
    </row>
    <row r="38" spans="1:6">
      <c r="A38" s="7"/>
      <c r="B38" s="7"/>
      <c r="C38" s="7"/>
      <c r="D38" s="7"/>
      <c r="E38" s="7"/>
      <c r="F38" s="7"/>
    </row>
  </sheetData>
  <mergeCells count="7">
    <mergeCell ref="B37:E37"/>
    <mergeCell ref="D30:F30"/>
    <mergeCell ref="D35:F35"/>
    <mergeCell ref="A1:F1"/>
    <mergeCell ref="A2:F2"/>
    <mergeCell ref="A3:F3"/>
    <mergeCell ref="A4:F4"/>
  </mergeCells>
  <phoneticPr fontId="2" type="noConversion"/>
  <printOptions horizontalCentered="1"/>
  <pageMargins left="0.78740157480314965" right="0.39370078740157483" top="0.59055118110236227" bottom="0.59055118110236227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BCTC TOM TAT</vt:lpstr>
      <vt:lpstr>KQKD</vt:lpstr>
      <vt:lpstr>'BCTC TOM TAT'!Print_Area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Thanh Luu</dc:creator>
  <cp:lastModifiedBy>BKS - Le Thi Lan</cp:lastModifiedBy>
  <cp:lastPrinted>2025-05-12T07:43:49Z</cp:lastPrinted>
  <dcterms:created xsi:type="dcterms:W3CDTF">2008-03-22T13:08:10Z</dcterms:created>
  <dcterms:modified xsi:type="dcterms:W3CDTF">2026-04-02T07:43:12Z</dcterms:modified>
</cp:coreProperties>
</file>